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UC4-AAV-FS\shared\Water\CCN STM\52797\"/>
    </mc:Choice>
  </mc:AlternateContent>
  <xr:revisionPtr revIDLastSave="0" documentId="13_ncr:1_{42CC3A45-18D8-460F-B707-EB9739B80C60}" xr6:coauthVersionLast="47" xr6:coauthVersionMax="47" xr10:uidLastSave="{00000000-0000-0000-0000-000000000000}"/>
  <bookViews>
    <workbookView xWindow="-120" yWindow="-120" windowWidth="29040" windowHeight="15840" xr2:uid="{AD218041-18B3-4FC5-ADF0-02614625590B}"/>
  </bookViews>
  <sheets>
    <sheet name="52797 - Water" sheetId="2" r:id="rId1"/>
    <sheet name="52797 - Sewer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2" l="1"/>
  <c r="G31" i="2" s="1"/>
  <c r="G32" i="2" s="1"/>
  <c r="G22" i="2"/>
  <c r="G24" i="2" s="1"/>
  <c r="G25" i="2" s="1"/>
  <c r="G17" i="2"/>
  <c r="G18" i="2" s="1"/>
  <c r="G15" i="2"/>
  <c r="G10" i="2"/>
  <c r="G11" i="2" s="1"/>
  <c r="G8" i="2"/>
  <c r="G4" i="2"/>
  <c r="G31" i="3"/>
  <c r="G32" i="3" s="1"/>
  <c r="G25" i="3"/>
  <c r="G24" i="3"/>
  <c r="G17" i="3"/>
  <c r="G18" i="3" s="1"/>
  <c r="G10" i="3"/>
  <c r="G11" i="3" s="1"/>
  <c r="G29" i="3"/>
  <c r="G22" i="3"/>
  <c r="H22" i="3"/>
  <c r="H15" i="3"/>
  <c r="G15" i="3"/>
  <c r="G8" i="3"/>
  <c r="G4" i="3"/>
  <c r="I29" i="3"/>
  <c r="H29" i="3"/>
  <c r="I22" i="3"/>
  <c r="I15" i="3"/>
  <c r="I8" i="3"/>
  <c r="I4" i="3"/>
  <c r="H15" i="2"/>
  <c r="H8" i="2"/>
  <c r="H10" i="2" s="1"/>
  <c r="H11" i="2" s="1"/>
  <c r="H4" i="2"/>
  <c r="I8" i="2"/>
  <c r="I10" i="2"/>
  <c r="I11" i="2" s="1"/>
  <c r="I29" i="2"/>
  <c r="I22" i="2"/>
  <c r="I15" i="2"/>
  <c r="I4" i="2"/>
  <c r="I31" i="2" s="1"/>
  <c r="E4" i="2"/>
  <c r="H8" i="3"/>
  <c r="H4" i="3"/>
  <c r="H29" i="2"/>
  <c r="H22" i="2"/>
  <c r="I10" i="3" l="1"/>
  <c r="I11" i="3" s="1"/>
  <c r="H24" i="3"/>
  <c r="H25" i="3" s="1"/>
  <c r="I24" i="3"/>
  <c r="I25" i="3" s="1"/>
  <c r="I31" i="3"/>
  <c r="I32" i="3" s="1"/>
  <c r="I17" i="3"/>
  <c r="I18" i="3" s="1"/>
  <c r="H31" i="3"/>
  <c r="H32" i="3" s="1"/>
  <c r="I17" i="2"/>
  <c r="I18" i="2" s="1"/>
  <c r="I24" i="2"/>
  <c r="I25" i="2" s="1"/>
  <c r="I32" i="2"/>
  <c r="H10" i="3"/>
  <c r="H11" i="3" s="1"/>
  <c r="H17" i="3"/>
  <c r="H18" i="3" s="1"/>
  <c r="H17" i="2"/>
  <c r="H18" i="2" s="1"/>
  <c r="H24" i="2"/>
  <c r="H25" i="2" s="1"/>
  <c r="H31" i="2"/>
  <c r="H32" i="2" s="1"/>
</calcChain>
</file>

<file path=xl/sharedStrings.xml><?xml version="1.0" encoding="utf-8"?>
<sst xmlns="http://schemas.openxmlformats.org/spreadsheetml/2006/main" count="116" uniqueCount="22">
  <si>
    <t>Rate comparison - Water</t>
  </si>
  <si>
    <t>Gallonage Range</t>
  </si>
  <si>
    <t>Gallons</t>
  </si>
  <si>
    <t>Meter Size</t>
  </si>
  <si>
    <t>Current Rate</t>
  </si>
  <si>
    <t>Including _____ # of gallons</t>
  </si>
  <si>
    <t>Tiered Rates</t>
  </si>
  <si>
    <t xml:space="preserve">Lowest </t>
  </si>
  <si>
    <t>Highest</t>
  </si>
  <si>
    <t>5/8"</t>
  </si>
  <si>
    <t>Proposed</t>
  </si>
  <si>
    <t>Increase</t>
  </si>
  <si>
    <t>Phase 1</t>
  </si>
  <si>
    <t>Phase 2</t>
  </si>
  <si>
    <t>Phase 3</t>
  </si>
  <si>
    <t>Conroe Resorts</t>
  </si>
  <si>
    <t>Rate comparison - Sewer</t>
  </si>
  <si>
    <t>20638 - Conroe Resorts</t>
  </si>
  <si>
    <t>12407 - rates for Undine Development, LLC</t>
  </si>
  <si>
    <t>13260 -  rates for Undine Texas, LLC</t>
  </si>
  <si>
    <t>20948 - rates for Undine Development, LLC</t>
  </si>
  <si>
    <t>CCNs 20816, 20832, 21019, and 21026 - rates for Undine Texas Environmental,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</si>
</sst>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3" fontId="2" fillId="2" borderId="3" xfId="0" applyNumberFormat="1" applyFont="1" applyFill="1" applyBorder="1" applyAlignment="1">
      <alignment horizontal="center"/>
    </xf>
    <xf numFmtId="0" fontId="3" fillId="0" borderId="3" xfId="0" applyFont="1" applyBorder="1" applyAlignment="1">
      <alignment vertical="center"/>
    </xf>
    <xf numFmtId="164" fontId="3" fillId="3" borderId="3" xfId="0" applyNumberFormat="1" applyFont="1" applyFill="1" applyBorder="1" applyAlignment="1" applyProtection="1">
      <alignment vertical="center"/>
      <protection locked="0"/>
    </xf>
    <xf numFmtId="0" fontId="0" fillId="3" borderId="1" xfId="0" applyFill="1" applyBorder="1"/>
    <xf numFmtId="164" fontId="0" fillId="3" borderId="1" xfId="0" applyNumberFormat="1" applyFill="1" applyBorder="1"/>
    <xf numFmtId="3" fontId="0" fillId="0" borderId="1" xfId="0" applyNumberFormat="1" applyBorder="1"/>
    <xf numFmtId="3" fontId="0" fillId="3" borderId="3" xfId="0" applyNumberFormat="1" applyFill="1" applyBorder="1"/>
    <xf numFmtId="164" fontId="0" fillId="0" borderId="2" xfId="0" applyNumberFormat="1" applyBorder="1"/>
    <xf numFmtId="0" fontId="3" fillId="0" borderId="0" xfId="0" applyFont="1" applyAlignment="1">
      <alignment vertical="center"/>
    </xf>
    <xf numFmtId="0" fontId="1" fillId="0" borderId="0" xfId="0" applyFont="1"/>
    <xf numFmtId="164" fontId="1" fillId="0" borderId="0" xfId="0" applyNumberFormat="1" applyFont="1"/>
    <xf numFmtId="10" fontId="1" fillId="0" borderId="0" xfId="0" applyNumberFormat="1" applyFont="1"/>
    <xf numFmtId="0" fontId="2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/>
    <xf numFmtId="0" fontId="0" fillId="0" borderId="5" xfId="0" applyBorder="1" applyAlignment="1"/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61B8-B38E-4CAC-AEE2-86AC71BAC190}">
  <dimension ref="A1:I32"/>
  <sheetViews>
    <sheetView tabSelected="1" workbookViewId="0">
      <selection activeCell="K28" sqref="K28"/>
    </sheetView>
  </sheetViews>
  <sheetFormatPr defaultRowHeight="15" x14ac:dyDescent="0.25"/>
  <cols>
    <col min="1" max="1" width="23.140625" bestFit="1" customWidth="1"/>
    <col min="2" max="2" width="12.140625" bestFit="1" customWidth="1"/>
    <col min="3" max="3" width="17.85546875" bestFit="1" customWidth="1"/>
    <col min="4" max="4" width="6.7109375" bestFit="1" customWidth="1"/>
    <col min="5" max="5" width="8.42578125" bestFit="1" customWidth="1"/>
    <col min="8" max="9" width="10.140625" bestFit="1" customWidth="1"/>
  </cols>
  <sheetData>
    <row r="1" spans="1:9" x14ac:dyDescent="0.25">
      <c r="A1" t="s">
        <v>0</v>
      </c>
    </row>
    <row r="2" spans="1:9" x14ac:dyDescent="0.25">
      <c r="A2" t="s">
        <v>15</v>
      </c>
      <c r="E2" s="16" t="s">
        <v>1</v>
      </c>
      <c r="F2" s="17"/>
      <c r="G2" s="21" t="s">
        <v>2</v>
      </c>
      <c r="H2" s="22"/>
      <c r="I2" s="23"/>
    </row>
    <row r="3" spans="1:9" ht="30" x14ac:dyDescent="0.25">
      <c r="A3" s="1" t="s">
        <v>3</v>
      </c>
      <c r="B3" s="1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3">
        <v>2000</v>
      </c>
      <c r="H3" s="3">
        <v>5000</v>
      </c>
      <c r="I3" s="3">
        <v>10000</v>
      </c>
    </row>
    <row r="4" spans="1:9" x14ac:dyDescent="0.25">
      <c r="A4" s="4" t="s">
        <v>9</v>
      </c>
      <c r="B4" s="5">
        <v>18.28</v>
      </c>
      <c r="C4" s="6">
        <v>1000</v>
      </c>
      <c r="D4" s="7">
        <v>2.2799999999999998</v>
      </c>
      <c r="E4" s="8">
        <f>C4+1</f>
        <v>1001</v>
      </c>
      <c r="F4" s="9">
        <v>1000000</v>
      </c>
      <c r="G4" s="10">
        <f>$B4+((G$3-$C4)/1000)*$D4</f>
        <v>20.560000000000002</v>
      </c>
      <c r="H4" s="10">
        <f>$B$4+((H$3-$C$4)/1000)*$D$4</f>
        <v>27.4</v>
      </c>
      <c r="I4" s="10">
        <f>$B$4+((I$3-$C$4)/1000)*$D$4</f>
        <v>38.799999999999997</v>
      </c>
    </row>
    <row r="6" spans="1:9" x14ac:dyDescent="0.25">
      <c r="A6" s="11" t="s">
        <v>18</v>
      </c>
      <c r="B6" s="15"/>
      <c r="E6" s="16" t="s">
        <v>1</v>
      </c>
      <c r="F6" s="17"/>
      <c r="G6" s="21" t="s">
        <v>2</v>
      </c>
      <c r="H6" s="22"/>
      <c r="I6" s="23"/>
    </row>
    <row r="7" spans="1:9" ht="30" x14ac:dyDescent="0.25">
      <c r="A7" s="1" t="s">
        <v>3</v>
      </c>
      <c r="B7" s="1" t="s">
        <v>10</v>
      </c>
      <c r="C7" s="2" t="s">
        <v>5</v>
      </c>
      <c r="D7" s="2" t="s">
        <v>6</v>
      </c>
      <c r="E7" s="2" t="s">
        <v>7</v>
      </c>
      <c r="F7" s="2" t="s">
        <v>8</v>
      </c>
      <c r="G7" s="3">
        <v>2000</v>
      </c>
      <c r="H7" s="3">
        <v>5000</v>
      </c>
      <c r="I7" s="3">
        <v>10000</v>
      </c>
    </row>
    <row r="8" spans="1:9" x14ac:dyDescent="0.25">
      <c r="A8" s="4" t="s">
        <v>9</v>
      </c>
      <c r="B8" s="5">
        <v>40</v>
      </c>
      <c r="C8" s="6"/>
      <c r="D8" s="7">
        <v>5</v>
      </c>
      <c r="E8" s="8">
        <v>0</v>
      </c>
      <c r="F8" s="9">
        <v>10000</v>
      </c>
      <c r="G8" s="10">
        <f>$B8+((G$3-$C8)/1000)*$D8</f>
        <v>50</v>
      </c>
      <c r="H8" s="10">
        <f>$B8+((H3-$C8)/1000)*$D8</f>
        <v>65</v>
      </c>
      <c r="I8" s="10">
        <f>$B8+((I3-$C8)/1000)*$D8</f>
        <v>90</v>
      </c>
    </row>
    <row r="10" spans="1:9" x14ac:dyDescent="0.25">
      <c r="F10" s="12" t="s">
        <v>11</v>
      </c>
      <c r="G10" s="13">
        <f>G8-G$4</f>
        <v>29.439999999999998</v>
      </c>
      <c r="H10" s="13">
        <f>H8-H$4</f>
        <v>37.6</v>
      </c>
      <c r="I10" s="13">
        <f>I8-I$4</f>
        <v>51.2</v>
      </c>
    </row>
    <row r="11" spans="1:9" x14ac:dyDescent="0.25">
      <c r="G11" s="14">
        <f>G10/G$4</f>
        <v>1.431906614785992</v>
      </c>
      <c r="H11" s="14">
        <f>H10/H$4</f>
        <v>1.3722627737226278</v>
      </c>
      <c r="I11" s="14">
        <f>I10/I$4</f>
        <v>1.3195876288659796</v>
      </c>
    </row>
    <row r="12" spans="1:9" x14ac:dyDescent="0.25">
      <c r="A12" s="15" t="s">
        <v>12</v>
      </c>
    </row>
    <row r="13" spans="1:9" x14ac:dyDescent="0.25">
      <c r="A13" s="11" t="s">
        <v>19</v>
      </c>
      <c r="B13" s="15"/>
      <c r="E13" s="16" t="s">
        <v>1</v>
      </c>
      <c r="F13" s="17"/>
      <c r="G13" s="21" t="s">
        <v>2</v>
      </c>
      <c r="H13" s="22"/>
      <c r="I13" s="23"/>
    </row>
    <row r="14" spans="1:9" ht="30" x14ac:dyDescent="0.25">
      <c r="A14" s="1" t="s">
        <v>3</v>
      </c>
      <c r="B14" s="1" t="s">
        <v>10</v>
      </c>
      <c r="C14" s="2" t="s">
        <v>5</v>
      </c>
      <c r="D14" s="2" t="s">
        <v>6</v>
      </c>
      <c r="E14" s="2" t="s">
        <v>7</v>
      </c>
      <c r="F14" s="2" t="s">
        <v>8</v>
      </c>
      <c r="G14" s="3">
        <v>2000</v>
      </c>
      <c r="H14" s="3">
        <v>5000</v>
      </c>
      <c r="I14" s="3">
        <v>10000</v>
      </c>
    </row>
    <row r="15" spans="1:9" x14ac:dyDescent="0.25">
      <c r="A15" s="4" t="s">
        <v>9</v>
      </c>
      <c r="B15" s="5">
        <v>37.81</v>
      </c>
      <c r="C15" s="6"/>
      <c r="D15" s="7">
        <v>2.02</v>
      </c>
      <c r="E15" s="8">
        <v>0</v>
      </c>
      <c r="F15" s="9">
        <v>6000</v>
      </c>
      <c r="G15" s="10">
        <f>$B15+((G$3-$C15)/1000)*$D15</f>
        <v>41.85</v>
      </c>
      <c r="H15" s="10">
        <f>$B$15+((H$14-$C$15)/1000)*$D$15</f>
        <v>47.910000000000004</v>
      </c>
      <c r="I15" s="10">
        <f>$B$15+((I$14-$C$15)/1000)*$D$15</f>
        <v>58.010000000000005</v>
      </c>
    </row>
    <row r="17" spans="1:9" x14ac:dyDescent="0.25">
      <c r="F17" s="12" t="s">
        <v>11</v>
      </c>
      <c r="G17" s="13">
        <f>G15-G$4</f>
        <v>21.29</v>
      </c>
      <c r="H17" s="13">
        <f>H15-H$4</f>
        <v>20.510000000000005</v>
      </c>
      <c r="I17" s="13">
        <f>I15-I$4</f>
        <v>19.210000000000008</v>
      </c>
    </row>
    <row r="18" spans="1:9" x14ac:dyDescent="0.25">
      <c r="G18" s="14">
        <f>G17/G$4</f>
        <v>1.0355058365758754</v>
      </c>
      <c r="H18" s="14">
        <f>H17/H$4</f>
        <v>0.74854014598540164</v>
      </c>
      <c r="I18" s="14">
        <f>I17/I$4</f>
        <v>0.49510309278350539</v>
      </c>
    </row>
    <row r="19" spans="1:9" x14ac:dyDescent="0.25">
      <c r="A19" s="15" t="s">
        <v>13</v>
      </c>
    </row>
    <row r="20" spans="1:9" x14ac:dyDescent="0.25">
      <c r="A20" s="11" t="s">
        <v>19</v>
      </c>
      <c r="B20" s="15"/>
      <c r="E20" s="16" t="s">
        <v>1</v>
      </c>
      <c r="F20" s="17"/>
      <c r="G20" s="21" t="s">
        <v>2</v>
      </c>
      <c r="H20" s="22"/>
      <c r="I20" s="23"/>
    </row>
    <row r="21" spans="1:9" ht="30" x14ac:dyDescent="0.25">
      <c r="A21" s="1" t="s">
        <v>3</v>
      </c>
      <c r="B21" s="1" t="s">
        <v>10</v>
      </c>
      <c r="C21" s="2" t="s">
        <v>5</v>
      </c>
      <c r="D21" s="2" t="s">
        <v>6</v>
      </c>
      <c r="E21" s="2" t="s">
        <v>7</v>
      </c>
      <c r="F21" s="2" t="s">
        <v>8</v>
      </c>
      <c r="G21" s="3">
        <v>2000</v>
      </c>
      <c r="H21" s="3">
        <v>5000</v>
      </c>
      <c r="I21" s="3">
        <v>10000</v>
      </c>
    </row>
    <row r="22" spans="1:9" x14ac:dyDescent="0.25">
      <c r="A22" s="4" t="s">
        <v>9</v>
      </c>
      <c r="B22" s="5">
        <v>44.37</v>
      </c>
      <c r="C22" s="6"/>
      <c r="D22" s="7">
        <v>2.21</v>
      </c>
      <c r="E22" s="8">
        <v>0</v>
      </c>
      <c r="F22" s="9">
        <v>6000</v>
      </c>
      <c r="G22" s="10">
        <f>$B22+((G$3-$C22)/1000)*$D22</f>
        <v>48.79</v>
      </c>
      <c r="H22" s="10">
        <f>$B22+((H21-$C22)/1000)*$D22</f>
        <v>55.42</v>
      </c>
      <c r="I22" s="10">
        <f>$B22+((I21-$C22)/1000)*$D22</f>
        <v>66.47</v>
      </c>
    </row>
    <row r="24" spans="1:9" x14ac:dyDescent="0.25">
      <c r="F24" s="12" t="s">
        <v>11</v>
      </c>
      <c r="G24" s="13">
        <f>G22-G$4</f>
        <v>28.229999999999997</v>
      </c>
      <c r="H24" s="13">
        <f>H22-H$4</f>
        <v>28.020000000000003</v>
      </c>
      <c r="I24" s="13">
        <f>I22-I$4</f>
        <v>27.67</v>
      </c>
    </row>
    <row r="25" spans="1:9" x14ac:dyDescent="0.25">
      <c r="G25" s="14">
        <f>G24/G$4</f>
        <v>1.373054474708171</v>
      </c>
      <c r="H25" s="14">
        <f>H24/H$4</f>
        <v>1.0226277372262775</v>
      </c>
      <c r="I25" s="14">
        <f>I24/I$4</f>
        <v>0.71314432989690735</v>
      </c>
    </row>
    <row r="26" spans="1:9" x14ac:dyDescent="0.25">
      <c r="A26" s="15" t="s">
        <v>14</v>
      </c>
    </row>
    <row r="27" spans="1:9" x14ac:dyDescent="0.25">
      <c r="A27" s="11" t="s">
        <v>19</v>
      </c>
      <c r="B27" s="15"/>
      <c r="E27" s="16" t="s">
        <v>1</v>
      </c>
      <c r="F27" s="17"/>
      <c r="G27" s="21" t="s">
        <v>2</v>
      </c>
      <c r="H27" s="22"/>
      <c r="I27" s="23"/>
    </row>
    <row r="28" spans="1:9" ht="30" x14ac:dyDescent="0.25">
      <c r="A28" s="1" t="s">
        <v>3</v>
      </c>
      <c r="B28" s="1" t="s">
        <v>10</v>
      </c>
      <c r="C28" s="2" t="s">
        <v>5</v>
      </c>
      <c r="D28" s="2" t="s">
        <v>6</v>
      </c>
      <c r="E28" s="2" t="s">
        <v>7</v>
      </c>
      <c r="F28" s="2" t="s">
        <v>8</v>
      </c>
      <c r="G28" s="3">
        <v>2000</v>
      </c>
      <c r="H28" s="3">
        <v>5000</v>
      </c>
      <c r="I28" s="3">
        <v>10000</v>
      </c>
    </row>
    <row r="29" spans="1:9" x14ac:dyDescent="0.25">
      <c r="A29" s="4" t="s">
        <v>9</v>
      </c>
      <c r="B29" s="5">
        <v>50.93</v>
      </c>
      <c r="C29" s="6"/>
      <c r="D29" s="7">
        <v>2.41</v>
      </c>
      <c r="E29" s="8">
        <v>0</v>
      </c>
      <c r="F29" s="9">
        <v>6000</v>
      </c>
      <c r="G29" s="10">
        <f>$B29+((G$3-$C29)/1000)*$D29</f>
        <v>55.75</v>
      </c>
      <c r="H29" s="10">
        <f>$B29+((H28-$C29)/1000)*$D29</f>
        <v>62.980000000000004</v>
      </c>
      <c r="I29" s="10">
        <f>$B29+((I28-$C29)/1000)*$D29</f>
        <v>75.03</v>
      </c>
    </row>
    <row r="31" spans="1:9" x14ac:dyDescent="0.25">
      <c r="F31" s="12" t="s">
        <v>11</v>
      </c>
      <c r="G31" s="13">
        <f>G29-G$4</f>
        <v>35.19</v>
      </c>
      <c r="H31" s="13">
        <f>H29-H$4</f>
        <v>35.580000000000005</v>
      </c>
      <c r="I31" s="13">
        <f>I29-I$4</f>
        <v>36.230000000000004</v>
      </c>
    </row>
    <row r="32" spans="1:9" x14ac:dyDescent="0.25">
      <c r="G32" s="14">
        <f>G31/G$4</f>
        <v>1.711575875486381</v>
      </c>
      <c r="H32" s="14">
        <f>H31/H$4</f>
        <v>1.2985401459854018</v>
      </c>
      <c r="I32" s="14">
        <f>I31/I$4</f>
        <v>0.93376288659793827</v>
      </c>
    </row>
  </sheetData>
  <mergeCells count="10">
    <mergeCell ref="E2:F2"/>
    <mergeCell ref="E6:F6"/>
    <mergeCell ref="E13:F13"/>
    <mergeCell ref="E20:F20"/>
    <mergeCell ref="E27:F27"/>
    <mergeCell ref="G2:I2"/>
    <mergeCell ref="G6:I6"/>
    <mergeCell ref="G13:I13"/>
    <mergeCell ref="G20:I20"/>
    <mergeCell ref="G27:I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17C8A-5799-42F9-A13A-BD2CA911F08E}">
  <dimension ref="A1:I32"/>
  <sheetViews>
    <sheetView workbookViewId="0">
      <selection activeCell="K19" sqref="K19"/>
    </sheetView>
  </sheetViews>
  <sheetFormatPr defaultRowHeight="15" x14ac:dyDescent="0.25"/>
  <cols>
    <col min="1" max="1" width="23.140625" bestFit="1" customWidth="1"/>
    <col min="2" max="2" width="12.140625" bestFit="1" customWidth="1"/>
    <col min="3" max="3" width="17.85546875" bestFit="1" customWidth="1"/>
    <col min="4" max="4" width="6.7109375" bestFit="1" customWidth="1"/>
    <col min="5" max="5" width="8.42578125" bestFit="1" customWidth="1"/>
    <col min="8" max="9" width="10.140625" bestFit="1" customWidth="1"/>
  </cols>
  <sheetData>
    <row r="1" spans="1:9" x14ac:dyDescent="0.25">
      <c r="A1" t="s">
        <v>16</v>
      </c>
    </row>
    <row r="2" spans="1:9" x14ac:dyDescent="0.25">
      <c r="A2" t="s">
        <v>17</v>
      </c>
      <c r="E2" s="16" t="s">
        <v>1</v>
      </c>
      <c r="F2" s="17"/>
      <c r="G2" s="21" t="s">
        <v>2</v>
      </c>
      <c r="H2" s="22"/>
      <c r="I2" s="23"/>
    </row>
    <row r="3" spans="1:9" ht="30" x14ac:dyDescent="0.25">
      <c r="A3" s="1" t="s">
        <v>3</v>
      </c>
      <c r="B3" s="1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3">
        <v>2000</v>
      </c>
      <c r="H3" s="3">
        <v>5000</v>
      </c>
      <c r="I3" s="3">
        <v>10000</v>
      </c>
    </row>
    <row r="4" spans="1:9" x14ac:dyDescent="0.25">
      <c r="A4" s="4" t="s">
        <v>9</v>
      </c>
      <c r="B4" s="5">
        <v>24.61</v>
      </c>
      <c r="C4" s="6"/>
      <c r="D4" s="7">
        <v>3.68</v>
      </c>
      <c r="E4" s="8">
        <v>0</v>
      </c>
      <c r="F4" s="9">
        <v>1000000</v>
      </c>
      <c r="G4" s="10">
        <f>$B$4+((G$3-$C$4)/1000)*$D$4</f>
        <v>31.97</v>
      </c>
      <c r="H4" s="10">
        <f>$B$4+((H$3-$C$4)/1000)*$D$4</f>
        <v>43.010000000000005</v>
      </c>
      <c r="I4" s="10">
        <f>$B$4+((I$3-$C$4)/1000)*$D$4</f>
        <v>61.410000000000004</v>
      </c>
    </row>
    <row r="6" spans="1:9" x14ac:dyDescent="0.25">
      <c r="A6" s="11" t="s">
        <v>20</v>
      </c>
      <c r="B6" s="15"/>
      <c r="E6" s="16" t="s">
        <v>1</v>
      </c>
      <c r="F6" s="17"/>
      <c r="G6" s="21" t="s">
        <v>2</v>
      </c>
      <c r="H6" s="22"/>
      <c r="I6" s="23"/>
    </row>
    <row r="7" spans="1:9" ht="30" x14ac:dyDescent="0.25">
      <c r="A7" s="1" t="s">
        <v>3</v>
      </c>
      <c r="B7" s="1" t="s">
        <v>10</v>
      </c>
      <c r="C7" s="2" t="s">
        <v>5</v>
      </c>
      <c r="D7" s="2" t="s">
        <v>6</v>
      </c>
      <c r="E7" s="2" t="s">
        <v>7</v>
      </c>
      <c r="F7" s="2" t="s">
        <v>8</v>
      </c>
      <c r="G7" s="3">
        <v>2000</v>
      </c>
      <c r="H7" s="3">
        <v>5000</v>
      </c>
      <c r="I7" s="3">
        <v>10000</v>
      </c>
    </row>
    <row r="8" spans="1:9" x14ac:dyDescent="0.25">
      <c r="A8" s="4" t="s">
        <v>9</v>
      </c>
      <c r="B8" s="5">
        <v>70</v>
      </c>
      <c r="C8" s="6"/>
      <c r="D8" s="7">
        <v>12</v>
      </c>
      <c r="E8" s="8">
        <v>0</v>
      </c>
      <c r="F8" s="9">
        <v>10000</v>
      </c>
      <c r="G8" s="10">
        <f>$B8+((G3-$C8)/1000)*$D8</f>
        <v>94</v>
      </c>
      <c r="H8" s="10">
        <f>$B8+((H3-$C8)/1000)*$D8</f>
        <v>130</v>
      </c>
      <c r="I8" s="10">
        <f>$B8+((I3-$C8)/1000)*$D8</f>
        <v>190</v>
      </c>
    </row>
    <row r="10" spans="1:9" x14ac:dyDescent="0.25">
      <c r="F10" s="12" t="s">
        <v>11</v>
      </c>
      <c r="G10" s="13">
        <f>G8-G$4</f>
        <v>62.03</v>
      </c>
      <c r="H10" s="13">
        <f>H8-H$4</f>
        <v>86.99</v>
      </c>
      <c r="I10" s="13">
        <f>I8-I$4</f>
        <v>128.59</v>
      </c>
    </row>
    <row r="11" spans="1:9" x14ac:dyDescent="0.25">
      <c r="G11" s="14">
        <f>G10/G$4</f>
        <v>1.9402564904598061</v>
      </c>
      <c r="H11" s="14">
        <f>H10/H$4</f>
        <v>2.0225528946756564</v>
      </c>
      <c r="I11" s="14">
        <f>I10/I$4</f>
        <v>2.093958638658199</v>
      </c>
    </row>
    <row r="12" spans="1:9" x14ac:dyDescent="0.25">
      <c r="A12" s="15" t="s">
        <v>12</v>
      </c>
    </row>
    <row r="13" spans="1:9" x14ac:dyDescent="0.25">
      <c r="A13" s="18" t="s">
        <v>21</v>
      </c>
      <c r="B13" s="19"/>
      <c r="C13" s="19"/>
      <c r="D13" s="20"/>
      <c r="E13" s="16" t="s">
        <v>1</v>
      </c>
      <c r="F13" s="17"/>
      <c r="G13" s="21" t="s">
        <v>2</v>
      </c>
      <c r="H13" s="22"/>
      <c r="I13" s="23"/>
    </row>
    <row r="14" spans="1:9" ht="30" x14ac:dyDescent="0.25">
      <c r="A14" s="1" t="s">
        <v>3</v>
      </c>
      <c r="B14" s="1" t="s">
        <v>10</v>
      </c>
      <c r="C14" s="2" t="s">
        <v>5</v>
      </c>
      <c r="D14" s="2" t="s">
        <v>6</v>
      </c>
      <c r="E14" s="2" t="s">
        <v>7</v>
      </c>
      <c r="F14" s="2" t="s">
        <v>8</v>
      </c>
      <c r="G14" s="3">
        <v>2000</v>
      </c>
      <c r="H14" s="3">
        <v>5000</v>
      </c>
      <c r="I14" s="3">
        <v>10000</v>
      </c>
    </row>
    <row r="15" spans="1:9" x14ac:dyDescent="0.25">
      <c r="A15" s="4" t="s">
        <v>9</v>
      </c>
      <c r="B15" s="5">
        <v>75</v>
      </c>
      <c r="C15" s="6"/>
      <c r="D15" s="7"/>
      <c r="E15" s="8">
        <v>0</v>
      </c>
      <c r="F15" s="9"/>
      <c r="G15" s="10">
        <f>$B$15+((G$14-$C$15)/1000)*$D$15</f>
        <v>75</v>
      </c>
      <c r="H15" s="10">
        <f>$B$15+((H$14-$C$15)/1000)*$D$15</f>
        <v>75</v>
      </c>
      <c r="I15" s="10">
        <f>$B$15+((I$14-$C$15)/1000)*$D$15</f>
        <v>75</v>
      </c>
    </row>
    <row r="17" spans="1:9" x14ac:dyDescent="0.25">
      <c r="F17" s="12" t="s">
        <v>11</v>
      </c>
      <c r="G17" s="13">
        <f>G15-G$4</f>
        <v>43.03</v>
      </c>
      <c r="H17" s="13">
        <f>H15-H$4</f>
        <v>31.989999999999995</v>
      </c>
      <c r="I17" s="13">
        <f>I15-I$4</f>
        <v>13.589999999999996</v>
      </c>
    </row>
    <row r="18" spans="1:9" x14ac:dyDescent="0.25">
      <c r="G18" s="14">
        <f>G17/G$4</f>
        <v>1.3459493274945262</v>
      </c>
      <c r="H18" s="14">
        <f>H17/H$4</f>
        <v>0.74378051615903262</v>
      </c>
      <c r="I18" s="14">
        <f>I17/I$4</f>
        <v>0.22129946262823638</v>
      </c>
    </row>
    <row r="19" spans="1:9" x14ac:dyDescent="0.25">
      <c r="A19" s="15" t="s">
        <v>13</v>
      </c>
    </row>
    <row r="20" spans="1:9" x14ac:dyDescent="0.25">
      <c r="A20" s="18" t="s">
        <v>21</v>
      </c>
      <c r="B20" s="19"/>
      <c r="C20" s="19"/>
      <c r="D20" s="20"/>
      <c r="E20" s="16" t="s">
        <v>1</v>
      </c>
      <c r="F20" s="17"/>
      <c r="G20" s="21" t="s">
        <v>2</v>
      </c>
      <c r="H20" s="22"/>
      <c r="I20" s="23"/>
    </row>
    <row r="21" spans="1:9" ht="30" x14ac:dyDescent="0.25">
      <c r="A21" s="1" t="s">
        <v>3</v>
      </c>
      <c r="B21" s="1" t="s">
        <v>10</v>
      </c>
      <c r="C21" s="2" t="s">
        <v>5</v>
      </c>
      <c r="D21" s="2" t="s">
        <v>6</v>
      </c>
      <c r="E21" s="2" t="s">
        <v>7</v>
      </c>
      <c r="F21" s="2" t="s">
        <v>8</v>
      </c>
      <c r="G21" s="3">
        <v>2000</v>
      </c>
      <c r="H21" s="3">
        <v>5000</v>
      </c>
      <c r="I21" s="3">
        <v>10000</v>
      </c>
    </row>
    <row r="22" spans="1:9" x14ac:dyDescent="0.25">
      <c r="A22" s="4" t="s">
        <v>9</v>
      </c>
      <c r="B22" s="5">
        <v>92.5</v>
      </c>
      <c r="C22" s="6"/>
      <c r="D22" s="7"/>
      <c r="E22" s="8">
        <v>0</v>
      </c>
      <c r="F22" s="9"/>
      <c r="G22" s="10">
        <f>$B22+((G$21-$C22)/1000)*$D22</f>
        <v>92.5</v>
      </c>
      <c r="H22" s="10">
        <f>B22+((H$14-$C$15)/1000)*$D$15</f>
        <v>92.5</v>
      </c>
      <c r="I22" s="10">
        <f>B22+((H$14-$C$15)/1000)*$D$15</f>
        <v>92.5</v>
      </c>
    </row>
    <row r="24" spans="1:9" x14ac:dyDescent="0.25">
      <c r="F24" s="12" t="s">
        <v>11</v>
      </c>
      <c r="G24" s="13">
        <f>G22-G$4</f>
        <v>60.53</v>
      </c>
      <c r="H24" s="13">
        <f>H22-H$4</f>
        <v>49.489999999999995</v>
      </c>
      <c r="I24" s="13">
        <f>I22-I$4</f>
        <v>31.089999999999996</v>
      </c>
    </row>
    <row r="25" spans="1:9" x14ac:dyDescent="0.25">
      <c r="G25" s="14">
        <f>G24/G$4</f>
        <v>1.8933375039099156</v>
      </c>
      <c r="H25" s="14">
        <f>H24/H$4</f>
        <v>1.1506626365961401</v>
      </c>
      <c r="I25" s="14">
        <f>I24/I$4</f>
        <v>0.50626933724149148</v>
      </c>
    </row>
    <row r="26" spans="1:9" x14ac:dyDescent="0.25">
      <c r="A26" s="15" t="s">
        <v>14</v>
      </c>
    </row>
    <row r="27" spans="1:9" x14ac:dyDescent="0.25">
      <c r="A27" s="18" t="s">
        <v>21</v>
      </c>
      <c r="B27" s="19"/>
      <c r="C27" s="19"/>
      <c r="D27" s="20"/>
      <c r="E27" s="16" t="s">
        <v>1</v>
      </c>
      <c r="F27" s="17"/>
      <c r="G27" s="21" t="s">
        <v>2</v>
      </c>
      <c r="H27" s="22"/>
      <c r="I27" s="23"/>
    </row>
    <row r="28" spans="1:9" ht="30" x14ac:dyDescent="0.25">
      <c r="A28" s="1" t="s">
        <v>3</v>
      </c>
      <c r="B28" s="1" t="s">
        <v>10</v>
      </c>
      <c r="C28" s="2" t="s">
        <v>5</v>
      </c>
      <c r="D28" s="2" t="s">
        <v>6</v>
      </c>
      <c r="E28" s="2" t="s">
        <v>7</v>
      </c>
      <c r="F28" s="2" t="s">
        <v>8</v>
      </c>
      <c r="G28" s="3">
        <v>2000</v>
      </c>
      <c r="H28" s="3">
        <v>5000</v>
      </c>
      <c r="I28" s="3">
        <v>10000</v>
      </c>
    </row>
    <row r="29" spans="1:9" x14ac:dyDescent="0.25">
      <c r="A29" s="4" t="s">
        <v>9</v>
      </c>
      <c r="B29" s="5">
        <v>110</v>
      </c>
      <c r="C29" s="6"/>
      <c r="D29" s="7"/>
      <c r="E29" s="8">
        <v>0</v>
      </c>
      <c r="F29" s="9"/>
      <c r="G29" s="10">
        <f>$B29+((G$21-$C29)/1000)*$D29</f>
        <v>110</v>
      </c>
      <c r="H29" s="10">
        <f>B29+((H$14-$C$15)/1000)*$D$15</f>
        <v>110</v>
      </c>
      <c r="I29" s="10">
        <f>B29+((H$14-$C$15)/1000)*$D$15</f>
        <v>110</v>
      </c>
    </row>
    <row r="31" spans="1:9" x14ac:dyDescent="0.25">
      <c r="F31" s="12" t="s">
        <v>11</v>
      </c>
      <c r="G31" s="13">
        <f>G29-G$4</f>
        <v>78.03</v>
      </c>
      <c r="H31" s="13">
        <f>H29-H$4</f>
        <v>66.989999999999995</v>
      </c>
      <c r="I31" s="13">
        <f>I29-I$4</f>
        <v>48.589999999999996</v>
      </c>
    </row>
    <row r="32" spans="1:9" x14ac:dyDescent="0.25">
      <c r="G32" s="14">
        <f>G31/G$4</f>
        <v>2.440725680325305</v>
      </c>
      <c r="H32" s="14">
        <f>H31/H$4</f>
        <v>1.5575447570332477</v>
      </c>
      <c r="I32" s="14">
        <f>I31/I$4</f>
        <v>0.79123921185474666</v>
      </c>
    </row>
  </sheetData>
  <mergeCells count="13">
    <mergeCell ref="G27:I27"/>
    <mergeCell ref="G2:I2"/>
    <mergeCell ref="G6:I6"/>
    <mergeCell ref="G13:I13"/>
    <mergeCell ref="G20:I20"/>
    <mergeCell ref="E27:F27"/>
    <mergeCell ref="A13:D13"/>
    <mergeCell ref="A20:D20"/>
    <mergeCell ref="A27:D27"/>
    <mergeCell ref="E2:F2"/>
    <mergeCell ref="E6:F6"/>
    <mergeCell ref="E13:F13"/>
    <mergeCell ref="E20:F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52797 - Water</vt:lpstr>
      <vt:lpstr>52797 - Sewer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Patricia</dc:creator>
  <cp:lastModifiedBy>Garcia, Patricia</cp:lastModifiedBy>
  <dcterms:created xsi:type="dcterms:W3CDTF">2022-05-26T14:05:07Z</dcterms:created>
  <dcterms:modified xsi:type="dcterms:W3CDTF">2022-07-29T16:55:51Z</dcterms:modified>
</cp:coreProperties>
</file>